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19176" windowHeight="8196" activeTab="1"/>
  </bookViews>
  <sheets>
    <sheet name="素材" sheetId="2" r:id="rId1"/>
    <sheet name="效果" sheetId="3" r:id="rId2"/>
    <sheet name="Sheet1" sheetId="6" state="hidden" r:id="rId3"/>
  </sheets>
  <definedNames>
    <definedName name="_xlnm._FilterDatabase" localSheetId="2" hidden="1">Sheet1!$I$1:$I$2</definedName>
    <definedName name="_xlnm._FilterDatabase" localSheetId="1" hidden="1">效果!$A$1:$J$11</definedName>
    <definedName name="_xlnm.Criteria" localSheetId="1">效果!$D$13:$E$14</definedName>
    <definedName name="_xlnm.Extract" localSheetId="1">效果!$A$16:$J$16</definedName>
  </definedNames>
  <calcPr calcId="145621"/>
</workbook>
</file>

<file path=xl/calcChain.xml><?xml version="1.0" encoding="utf-8"?>
<calcChain xmlns="http://schemas.openxmlformats.org/spreadsheetml/2006/main">
  <c r="J9" i="3" l="1"/>
  <c r="I9" i="3"/>
  <c r="H9" i="3"/>
  <c r="J7" i="3"/>
  <c r="H7" i="3"/>
  <c r="I7" i="3" s="1"/>
  <c r="J6" i="3"/>
  <c r="H6" i="3"/>
  <c r="I6" i="3" s="1"/>
  <c r="J8" i="3"/>
  <c r="H8" i="3"/>
  <c r="I8" i="3" s="1"/>
  <c r="J11" i="3"/>
  <c r="I11" i="3"/>
  <c r="H11" i="3"/>
  <c r="J4" i="3"/>
  <c r="H4" i="3"/>
  <c r="I4" i="3" s="1"/>
  <c r="J5" i="3"/>
  <c r="H5" i="3"/>
  <c r="I5" i="3" s="1"/>
  <c r="J10" i="3"/>
  <c r="H10" i="3"/>
  <c r="I10" i="3" s="1"/>
  <c r="J3" i="3"/>
  <c r="H3" i="3"/>
  <c r="I3" i="3" s="1"/>
  <c r="J2" i="3"/>
  <c r="H2" i="3"/>
  <c r="I2" i="3" s="1"/>
  <c r="J12" i="2" l="1"/>
  <c r="I12" i="2"/>
  <c r="H12" i="2"/>
  <c r="J11" i="2" l="1"/>
  <c r="I11" i="2"/>
  <c r="H11" i="2"/>
  <c r="J10" i="2"/>
  <c r="H10" i="2"/>
  <c r="I10" i="2" s="1"/>
  <c r="J9" i="2"/>
  <c r="H9" i="2"/>
  <c r="I9" i="2" s="1"/>
  <c r="J8" i="2"/>
  <c r="H8" i="2"/>
  <c r="I8" i="2" s="1"/>
  <c r="J7" i="2"/>
  <c r="I7" i="2"/>
  <c r="H7" i="2"/>
  <c r="J6" i="2"/>
  <c r="H6" i="2"/>
  <c r="I6" i="2" s="1"/>
  <c r="J5" i="2"/>
  <c r="H5" i="2"/>
  <c r="I5" i="2" s="1"/>
  <c r="J4" i="2"/>
  <c r="H4" i="2"/>
  <c r="I4" i="2" s="1"/>
  <c r="J3" i="2"/>
  <c r="H3" i="2"/>
  <c r="I3" i="2" s="1"/>
  <c r="J2" i="2"/>
  <c r="H2" i="2"/>
  <c r="I2" i="2" s="1"/>
</calcChain>
</file>

<file path=xl/sharedStrings.xml><?xml version="1.0" encoding="utf-8"?>
<sst xmlns="http://schemas.openxmlformats.org/spreadsheetml/2006/main" count="133" uniqueCount="36">
  <si>
    <t>使用时长</t>
    <phoneticPr fontId="2" type="noConversion"/>
  </si>
  <si>
    <t>公用</t>
    <phoneticPr fontId="2" type="noConversion"/>
  </si>
  <si>
    <t>私用</t>
    <phoneticPr fontId="2" type="noConversion"/>
  </si>
  <si>
    <t>销售部</t>
    <phoneticPr fontId="2" type="noConversion"/>
  </si>
  <si>
    <t>人事部</t>
    <phoneticPr fontId="2" type="noConversion"/>
  </si>
  <si>
    <t>科研部</t>
    <phoneticPr fontId="2" type="noConversion"/>
  </si>
  <si>
    <t>粤B89753</t>
    <phoneticPr fontId="2" type="noConversion"/>
  </si>
  <si>
    <t>粤A45987</t>
    <phoneticPr fontId="2" type="noConversion"/>
  </si>
  <si>
    <t>粤K88379</t>
    <phoneticPr fontId="2" type="noConversion"/>
  </si>
  <si>
    <t>宋策</t>
    <phoneticPr fontId="2" type="noConversion"/>
  </si>
  <si>
    <t>刘催华</t>
    <phoneticPr fontId="2" type="noConversion"/>
  </si>
  <si>
    <t>邓喜婷</t>
    <phoneticPr fontId="2" type="noConversion"/>
  </si>
  <si>
    <t>芳敏</t>
    <phoneticPr fontId="2" type="noConversion"/>
  </si>
  <si>
    <t>赵婷婷</t>
    <phoneticPr fontId="2" type="noConversion"/>
  </si>
  <si>
    <t>杨小线</t>
    <phoneticPr fontId="2" type="noConversion"/>
  </si>
  <si>
    <t>罗秋月</t>
    <phoneticPr fontId="2" type="noConversion"/>
  </si>
  <si>
    <t>苏东辉</t>
    <phoneticPr fontId="2" type="noConversion"/>
  </si>
  <si>
    <t>李值</t>
    <phoneticPr fontId="2" type="noConversion"/>
  </si>
  <si>
    <t>生产部</t>
    <phoneticPr fontId="2" type="noConversion"/>
  </si>
  <si>
    <t>里程</t>
    <phoneticPr fontId="2" type="noConversion"/>
  </si>
  <si>
    <t>序号</t>
    <phoneticPr fontId="2" type="noConversion"/>
  </si>
  <si>
    <t>里程</t>
    <phoneticPr fontId="2" type="noConversion"/>
  </si>
  <si>
    <t>费用</t>
    <phoneticPr fontId="2" type="noConversion"/>
  </si>
  <si>
    <t>报销</t>
    <phoneticPr fontId="2" type="noConversion"/>
  </si>
  <si>
    <t>司机补贴</t>
    <phoneticPr fontId="2" type="noConversion"/>
  </si>
  <si>
    <t>车号</t>
    <phoneticPr fontId="2" type="noConversion"/>
  </si>
  <si>
    <t>用车部门</t>
    <phoneticPr fontId="2" type="noConversion"/>
  </si>
  <si>
    <t>用车人</t>
    <phoneticPr fontId="2" type="noConversion"/>
  </si>
  <si>
    <t>用车类型</t>
    <phoneticPr fontId="2" type="noConversion"/>
  </si>
  <si>
    <t>列名称</t>
    <phoneticPr fontId="2" type="noConversion"/>
  </si>
  <si>
    <t>数据1</t>
    <phoneticPr fontId="2" type="noConversion"/>
  </si>
  <si>
    <t>数据2</t>
    <phoneticPr fontId="2" type="noConversion"/>
  </si>
  <si>
    <t>使用时长</t>
    <phoneticPr fontId="2" type="noConversion"/>
  </si>
  <si>
    <t>里程</t>
    <phoneticPr fontId="2" type="noConversion"/>
  </si>
  <si>
    <t>&gt;100</t>
    <phoneticPr fontId="2" type="noConversion"/>
  </si>
  <si>
    <t>&gt;5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</si>
</sst>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_);[Red]\(&quot;¥&quot;#,##0.00\)"/>
  </numFmts>
  <fonts count="4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J18" sqref="J18"/>
    </sheetView>
  </sheetViews>
  <sheetFormatPr defaultRowHeight="14.4" x14ac:dyDescent="0.25"/>
  <cols>
    <col min="1" max="1" width="5.5546875" customWidth="1"/>
  </cols>
  <sheetData>
    <row r="1" spans="1:10" ht="15.6" x14ac:dyDescent="0.25">
      <c r="A1" s="1" t="s">
        <v>20</v>
      </c>
      <c r="B1" s="1" t="s">
        <v>25</v>
      </c>
      <c r="C1" s="1" t="s">
        <v>26</v>
      </c>
      <c r="D1" s="4" t="s">
        <v>27</v>
      </c>
      <c r="E1" s="1" t="s">
        <v>28</v>
      </c>
      <c r="F1" s="1" t="s">
        <v>0</v>
      </c>
      <c r="G1" s="1" t="s">
        <v>21</v>
      </c>
      <c r="H1" s="2" t="s">
        <v>22</v>
      </c>
      <c r="I1" s="2" t="s">
        <v>23</v>
      </c>
      <c r="J1" s="2" t="s">
        <v>24</v>
      </c>
    </row>
    <row r="2" spans="1:10" ht="15.6" x14ac:dyDescent="0.25">
      <c r="A2" s="1">
        <v>1</v>
      </c>
      <c r="B2" s="1" t="s">
        <v>7</v>
      </c>
      <c r="C2" s="1" t="s">
        <v>4</v>
      </c>
      <c r="D2" s="4" t="s">
        <v>11</v>
      </c>
      <c r="E2" s="1" t="s">
        <v>1</v>
      </c>
      <c r="F2" s="1">
        <v>12</v>
      </c>
      <c r="G2" s="1">
        <v>200</v>
      </c>
      <c r="H2" s="2">
        <f t="shared" ref="H2:H12" si="0">G2*1.5</f>
        <v>300</v>
      </c>
      <c r="I2" s="2">
        <f t="shared" ref="I2:I12" si="1">IF(E2="公用",H2,0)</f>
        <v>300</v>
      </c>
      <c r="J2" s="2">
        <f t="shared" ref="J2:J12" si="2">IF(F2-8&gt;0,(F2-8)*10,0)</f>
        <v>40</v>
      </c>
    </row>
    <row r="3" spans="1:10" ht="15.6" x14ac:dyDescent="0.25">
      <c r="A3" s="1">
        <v>2</v>
      </c>
      <c r="B3" s="1" t="s">
        <v>7</v>
      </c>
      <c r="C3" s="1" t="s">
        <v>4</v>
      </c>
      <c r="D3" s="4" t="s">
        <v>12</v>
      </c>
      <c r="E3" s="1" t="s">
        <v>1</v>
      </c>
      <c r="F3" s="1">
        <v>7</v>
      </c>
      <c r="G3" s="1">
        <v>90</v>
      </c>
      <c r="H3" s="2">
        <f t="shared" si="0"/>
        <v>135</v>
      </c>
      <c r="I3" s="2">
        <f t="shared" si="1"/>
        <v>135</v>
      </c>
      <c r="J3" s="2">
        <f t="shared" si="2"/>
        <v>0</v>
      </c>
    </row>
    <row r="4" spans="1:10" ht="15.6" x14ac:dyDescent="0.25">
      <c r="A4" s="1">
        <v>3</v>
      </c>
      <c r="B4" s="1" t="s">
        <v>6</v>
      </c>
      <c r="C4" s="1" t="s">
        <v>18</v>
      </c>
      <c r="D4" s="4" t="s">
        <v>13</v>
      </c>
      <c r="E4" s="1" t="s">
        <v>1</v>
      </c>
      <c r="F4" s="1">
        <v>6</v>
      </c>
      <c r="G4" s="1">
        <v>60</v>
      </c>
      <c r="H4" s="2">
        <f t="shared" si="0"/>
        <v>90</v>
      </c>
      <c r="I4" s="2">
        <f t="shared" si="1"/>
        <v>90</v>
      </c>
      <c r="J4" s="2">
        <f t="shared" si="2"/>
        <v>0</v>
      </c>
    </row>
    <row r="5" spans="1:10" ht="15.6" x14ac:dyDescent="0.25">
      <c r="A5" s="1">
        <v>4</v>
      </c>
      <c r="B5" s="1" t="s">
        <v>7</v>
      </c>
      <c r="C5" s="1" t="s">
        <v>4</v>
      </c>
      <c r="D5" s="4" t="s">
        <v>14</v>
      </c>
      <c r="E5" s="1" t="s">
        <v>1</v>
      </c>
      <c r="F5" s="1">
        <v>4</v>
      </c>
      <c r="G5" s="1">
        <v>40</v>
      </c>
      <c r="H5" s="2">
        <f t="shared" si="0"/>
        <v>60</v>
      </c>
      <c r="I5" s="2">
        <f t="shared" si="1"/>
        <v>60</v>
      </c>
      <c r="J5" s="2">
        <f t="shared" si="2"/>
        <v>0</v>
      </c>
    </row>
    <row r="6" spans="1:10" ht="15.6" x14ac:dyDescent="0.25">
      <c r="A6" s="1">
        <v>5</v>
      </c>
      <c r="B6" s="1" t="s">
        <v>8</v>
      </c>
      <c r="C6" s="1" t="s">
        <v>4</v>
      </c>
      <c r="D6" s="4" t="s">
        <v>15</v>
      </c>
      <c r="E6" s="1" t="s">
        <v>1</v>
      </c>
      <c r="F6" s="1">
        <v>5</v>
      </c>
      <c r="G6" s="1">
        <v>80</v>
      </c>
      <c r="H6" s="2">
        <f t="shared" si="0"/>
        <v>120</v>
      </c>
      <c r="I6" s="2">
        <f t="shared" si="1"/>
        <v>120</v>
      </c>
      <c r="J6" s="2">
        <f t="shared" si="2"/>
        <v>0</v>
      </c>
    </row>
    <row r="7" spans="1:10" x14ac:dyDescent="0.25">
      <c r="A7" s="1">
        <v>6</v>
      </c>
      <c r="B7" s="1" t="s">
        <v>6</v>
      </c>
      <c r="C7" s="1" t="s">
        <v>18</v>
      </c>
      <c r="D7" s="1" t="s">
        <v>16</v>
      </c>
      <c r="E7" s="1" t="s">
        <v>2</v>
      </c>
      <c r="F7" s="1">
        <v>4</v>
      </c>
      <c r="G7" s="1">
        <v>60</v>
      </c>
      <c r="H7" s="2">
        <f t="shared" si="0"/>
        <v>90</v>
      </c>
      <c r="I7" s="2">
        <f t="shared" si="1"/>
        <v>0</v>
      </c>
      <c r="J7" s="2">
        <f t="shared" si="2"/>
        <v>0</v>
      </c>
    </row>
    <row r="8" spans="1:10" x14ac:dyDescent="0.25">
      <c r="A8" s="1">
        <v>7</v>
      </c>
      <c r="B8" s="1" t="s">
        <v>8</v>
      </c>
      <c r="C8" s="1" t="s">
        <v>5</v>
      </c>
      <c r="D8" s="1" t="s">
        <v>17</v>
      </c>
      <c r="E8" s="1" t="s">
        <v>1</v>
      </c>
      <c r="F8" s="1">
        <v>9</v>
      </c>
      <c r="G8" s="1">
        <v>120</v>
      </c>
      <c r="H8" s="2">
        <f t="shared" si="0"/>
        <v>180</v>
      </c>
      <c r="I8" s="2">
        <f t="shared" si="1"/>
        <v>180</v>
      </c>
      <c r="J8" s="2">
        <f t="shared" si="2"/>
        <v>10</v>
      </c>
    </row>
    <row r="9" spans="1:10" ht="15.6" x14ac:dyDescent="0.25">
      <c r="A9" s="1">
        <v>8</v>
      </c>
      <c r="B9" s="1" t="s">
        <v>7</v>
      </c>
      <c r="C9" s="1" t="s">
        <v>3</v>
      </c>
      <c r="D9" s="4" t="s">
        <v>9</v>
      </c>
      <c r="E9" s="1" t="s">
        <v>1</v>
      </c>
      <c r="F9" s="1">
        <v>14</v>
      </c>
      <c r="G9" s="1">
        <v>60</v>
      </c>
      <c r="H9" s="2">
        <f t="shared" si="0"/>
        <v>90</v>
      </c>
      <c r="I9" s="2">
        <f t="shared" si="1"/>
        <v>90</v>
      </c>
      <c r="J9" s="2">
        <f t="shared" si="2"/>
        <v>60</v>
      </c>
    </row>
    <row r="10" spans="1:10" ht="15.6" x14ac:dyDescent="0.25">
      <c r="A10" s="1">
        <v>9</v>
      </c>
      <c r="B10" s="1" t="s">
        <v>7</v>
      </c>
      <c r="C10" s="1" t="s">
        <v>3</v>
      </c>
      <c r="D10" s="4" t="s">
        <v>10</v>
      </c>
      <c r="E10" s="1" t="s">
        <v>1</v>
      </c>
      <c r="F10" s="1">
        <v>9</v>
      </c>
      <c r="G10" s="1">
        <v>260</v>
      </c>
      <c r="H10" s="2">
        <f t="shared" si="0"/>
        <v>390</v>
      </c>
      <c r="I10" s="2">
        <f t="shared" si="1"/>
        <v>390</v>
      </c>
      <c r="J10" s="2">
        <f t="shared" si="2"/>
        <v>10</v>
      </c>
    </row>
    <row r="11" spans="1:10" x14ac:dyDescent="0.25">
      <c r="A11" s="1">
        <v>10</v>
      </c>
      <c r="B11" s="1" t="s">
        <v>7</v>
      </c>
      <c r="C11" s="1" t="s">
        <v>5</v>
      </c>
      <c r="D11" s="1" t="s">
        <v>17</v>
      </c>
      <c r="E11" s="1" t="s">
        <v>2</v>
      </c>
      <c r="F11" s="1">
        <v>2</v>
      </c>
      <c r="G11" s="1">
        <v>40</v>
      </c>
      <c r="H11" s="2">
        <f t="shared" si="0"/>
        <v>60</v>
      </c>
      <c r="I11" s="2">
        <f t="shared" si="1"/>
        <v>0</v>
      </c>
      <c r="J11" s="2">
        <f t="shared" si="2"/>
        <v>0</v>
      </c>
    </row>
    <row r="12" spans="1:10" ht="15.6" x14ac:dyDescent="0.25">
      <c r="A12" s="1">
        <v>5</v>
      </c>
      <c r="B12" s="1" t="s">
        <v>8</v>
      </c>
      <c r="C12" s="1" t="s">
        <v>4</v>
      </c>
      <c r="D12" s="4" t="s">
        <v>15</v>
      </c>
      <c r="E12" s="1" t="s">
        <v>1</v>
      </c>
      <c r="F12" s="1">
        <v>5</v>
      </c>
      <c r="G12" s="1">
        <v>80</v>
      </c>
      <c r="H12" s="2">
        <f t="shared" si="0"/>
        <v>120</v>
      </c>
      <c r="I12" s="2">
        <f t="shared" si="1"/>
        <v>120</v>
      </c>
      <c r="J12" s="2">
        <f t="shared" si="2"/>
        <v>0</v>
      </c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</sheetData>
  <sortState ref="A2:J12">
    <sortCondition ref="A1"/>
  </sortState>
  <dataConsolidate topLabels="1">
    <dataRefs count="2">
      <dataRef ref="C1:C11" sheet="素材"/>
      <dataRef ref="F1:F11" sheet="素材"/>
    </dataRefs>
  </dataConsolidate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M25" sqref="M25"/>
    </sheetView>
  </sheetViews>
  <sheetFormatPr defaultRowHeight="14.4" x14ac:dyDescent="0.25"/>
  <cols>
    <col min="1" max="1" width="5.5546875" customWidth="1"/>
  </cols>
  <sheetData>
    <row r="1" spans="1:10" ht="15.6" x14ac:dyDescent="0.25">
      <c r="A1" s="1" t="s">
        <v>20</v>
      </c>
      <c r="B1" s="1" t="s">
        <v>25</v>
      </c>
      <c r="C1" s="1" t="s">
        <v>26</v>
      </c>
      <c r="D1" s="4" t="s">
        <v>27</v>
      </c>
      <c r="E1" s="1" t="s">
        <v>28</v>
      </c>
      <c r="F1" s="1" t="s">
        <v>0</v>
      </c>
      <c r="G1" s="1" t="s">
        <v>19</v>
      </c>
      <c r="H1" s="2" t="s">
        <v>22</v>
      </c>
      <c r="I1" s="2" t="s">
        <v>23</v>
      </c>
      <c r="J1" s="2" t="s">
        <v>24</v>
      </c>
    </row>
    <row r="2" spans="1:10" ht="15.6" x14ac:dyDescent="0.25">
      <c r="A2" s="1">
        <v>1</v>
      </c>
      <c r="B2" s="1" t="s">
        <v>7</v>
      </c>
      <c r="C2" s="1" t="s">
        <v>4</v>
      </c>
      <c r="D2" s="4" t="s">
        <v>11</v>
      </c>
      <c r="E2" s="1" t="s">
        <v>1</v>
      </c>
      <c r="F2" s="1">
        <v>12</v>
      </c>
      <c r="G2" s="1">
        <v>200</v>
      </c>
      <c r="H2" s="2">
        <f>G2*1.5</f>
        <v>300</v>
      </c>
      <c r="I2" s="2">
        <f>IF(E2="公用",H2,0)</f>
        <v>300</v>
      </c>
      <c r="J2" s="2">
        <f>IF(F2-8&gt;0,(F2-8)*10,0)</f>
        <v>40</v>
      </c>
    </row>
    <row r="3" spans="1:10" ht="15.6" x14ac:dyDescent="0.25">
      <c r="A3" s="1">
        <v>2</v>
      </c>
      <c r="B3" s="1" t="s">
        <v>7</v>
      </c>
      <c r="C3" s="1" t="s">
        <v>4</v>
      </c>
      <c r="D3" s="4" t="s">
        <v>12</v>
      </c>
      <c r="E3" s="1" t="s">
        <v>1</v>
      </c>
      <c r="F3" s="1">
        <v>7</v>
      </c>
      <c r="G3" s="1">
        <v>90</v>
      </c>
      <c r="H3" s="2">
        <f>G3*1.5</f>
        <v>135</v>
      </c>
      <c r="I3" s="2">
        <f>IF(E3="公用",H3,0)</f>
        <v>135</v>
      </c>
      <c r="J3" s="2">
        <f>IF(F3-8&gt;0,(F3-8)*10,0)</f>
        <v>0</v>
      </c>
    </row>
    <row r="4" spans="1:10" ht="15.6" x14ac:dyDescent="0.25">
      <c r="A4" s="1">
        <v>5</v>
      </c>
      <c r="B4" s="1" t="s">
        <v>8</v>
      </c>
      <c r="C4" s="1" t="s">
        <v>4</v>
      </c>
      <c r="D4" s="4" t="s">
        <v>15</v>
      </c>
      <c r="E4" s="1" t="s">
        <v>1</v>
      </c>
      <c r="F4" s="1">
        <v>5</v>
      </c>
      <c r="G4" s="1">
        <v>80</v>
      </c>
      <c r="H4" s="2">
        <f>G4*1.5</f>
        <v>120</v>
      </c>
      <c r="I4" s="2">
        <f>IF(E4="公用",H4,0)</f>
        <v>120</v>
      </c>
      <c r="J4" s="2">
        <f>IF(F4-8&gt;0,(F4-8)*10,0)</f>
        <v>0</v>
      </c>
    </row>
    <row r="5" spans="1:10" ht="15.6" x14ac:dyDescent="0.25">
      <c r="A5" s="1">
        <v>4</v>
      </c>
      <c r="B5" s="1" t="s">
        <v>7</v>
      </c>
      <c r="C5" s="1" t="s">
        <v>4</v>
      </c>
      <c r="D5" s="4" t="s">
        <v>14</v>
      </c>
      <c r="E5" s="1" t="s">
        <v>1</v>
      </c>
      <c r="F5" s="1">
        <v>4</v>
      </c>
      <c r="G5" s="1">
        <v>40</v>
      </c>
      <c r="H5" s="2">
        <f>G5*1.5</f>
        <v>60</v>
      </c>
      <c r="I5" s="2">
        <f>IF(E5="公用",H5,0)</f>
        <v>60</v>
      </c>
      <c r="J5" s="2">
        <f>IF(F5-8&gt;0,(F5-8)*10,0)</f>
        <v>0</v>
      </c>
    </row>
    <row r="6" spans="1:10" ht="15.6" x14ac:dyDescent="0.25">
      <c r="A6" s="1">
        <v>8</v>
      </c>
      <c r="B6" s="1" t="s">
        <v>7</v>
      </c>
      <c r="C6" s="1" t="s">
        <v>3</v>
      </c>
      <c r="D6" s="4" t="s">
        <v>9</v>
      </c>
      <c r="E6" s="1" t="s">
        <v>1</v>
      </c>
      <c r="F6" s="1">
        <v>14</v>
      </c>
      <c r="G6" s="1">
        <v>60</v>
      </c>
      <c r="H6" s="2">
        <f>G6*1.5</f>
        <v>90</v>
      </c>
      <c r="I6" s="2">
        <f>IF(E6="公用",H6,0)</f>
        <v>90</v>
      </c>
      <c r="J6" s="2">
        <f>IF(F6-8&gt;0,(F6-8)*10,0)</f>
        <v>60</v>
      </c>
    </row>
    <row r="7" spans="1:10" ht="15.6" x14ac:dyDescent="0.25">
      <c r="A7" s="1">
        <v>9</v>
      </c>
      <c r="B7" s="1" t="s">
        <v>7</v>
      </c>
      <c r="C7" s="1" t="s">
        <v>3</v>
      </c>
      <c r="D7" s="4" t="s">
        <v>10</v>
      </c>
      <c r="E7" s="1" t="s">
        <v>1</v>
      </c>
      <c r="F7" s="1">
        <v>9</v>
      </c>
      <c r="G7" s="1">
        <v>260</v>
      </c>
      <c r="H7" s="2">
        <f>G7*1.5</f>
        <v>390</v>
      </c>
      <c r="I7" s="2">
        <f>IF(E7="公用",H7,0)</f>
        <v>390</v>
      </c>
      <c r="J7" s="2">
        <f>IF(F7-8&gt;0,(F7-8)*10,0)</f>
        <v>10</v>
      </c>
    </row>
    <row r="8" spans="1:10" x14ac:dyDescent="0.25">
      <c r="A8" s="1">
        <v>7</v>
      </c>
      <c r="B8" s="1" t="s">
        <v>8</v>
      </c>
      <c r="C8" s="1" t="s">
        <v>5</v>
      </c>
      <c r="D8" s="1" t="s">
        <v>17</v>
      </c>
      <c r="E8" s="1" t="s">
        <v>1</v>
      </c>
      <c r="F8" s="1">
        <v>9</v>
      </c>
      <c r="G8" s="1">
        <v>120</v>
      </c>
      <c r="H8" s="2">
        <f>G8*1.5</f>
        <v>180</v>
      </c>
      <c r="I8" s="2">
        <f>IF(E8="公用",H8,0)</f>
        <v>180</v>
      </c>
      <c r="J8" s="2">
        <f>IF(F8-8&gt;0,(F8-8)*10,0)</f>
        <v>10</v>
      </c>
    </row>
    <row r="9" spans="1:10" x14ac:dyDescent="0.25">
      <c r="A9" s="1">
        <v>10</v>
      </c>
      <c r="B9" s="1" t="s">
        <v>7</v>
      </c>
      <c r="C9" s="1" t="s">
        <v>5</v>
      </c>
      <c r="D9" s="1" t="s">
        <v>17</v>
      </c>
      <c r="E9" s="1" t="s">
        <v>2</v>
      </c>
      <c r="F9" s="1">
        <v>2</v>
      </c>
      <c r="G9" s="1">
        <v>40</v>
      </c>
      <c r="H9" s="2">
        <f>G9*1.5</f>
        <v>60</v>
      </c>
      <c r="I9" s="2">
        <f>IF(E9="公用",H9,0)</f>
        <v>0</v>
      </c>
      <c r="J9" s="2">
        <f>IF(F9-8&gt;0,(F9-8)*10,0)</f>
        <v>0</v>
      </c>
    </row>
    <row r="10" spans="1:10" ht="15.6" x14ac:dyDescent="0.25">
      <c r="A10" s="1">
        <v>3</v>
      </c>
      <c r="B10" s="1" t="s">
        <v>6</v>
      </c>
      <c r="C10" s="1" t="s">
        <v>18</v>
      </c>
      <c r="D10" s="4" t="s">
        <v>13</v>
      </c>
      <c r="E10" s="1" t="s">
        <v>1</v>
      </c>
      <c r="F10" s="1">
        <v>6</v>
      </c>
      <c r="G10" s="1">
        <v>60</v>
      </c>
      <c r="H10" s="2">
        <f>G10*1.5</f>
        <v>90</v>
      </c>
      <c r="I10" s="2">
        <f>IF(E10="公用",H10,0)</f>
        <v>90</v>
      </c>
      <c r="J10" s="2">
        <f>IF(F10-8&gt;0,(F10-8)*10,0)</f>
        <v>0</v>
      </c>
    </row>
    <row r="11" spans="1:10" x14ac:dyDescent="0.25">
      <c r="A11" s="1">
        <v>6</v>
      </c>
      <c r="B11" s="1" t="s">
        <v>6</v>
      </c>
      <c r="C11" s="1" t="s">
        <v>18</v>
      </c>
      <c r="D11" s="1" t="s">
        <v>16</v>
      </c>
      <c r="E11" s="1" t="s">
        <v>2</v>
      </c>
      <c r="F11" s="1">
        <v>4</v>
      </c>
      <c r="G11" s="1">
        <v>60</v>
      </c>
      <c r="H11" s="2">
        <f>G11*1.5</f>
        <v>90</v>
      </c>
      <c r="I11" s="2">
        <f>IF(E11="公用",H11,0)</f>
        <v>0</v>
      </c>
      <c r="J11" s="2">
        <f>IF(F11-8&gt;0,(F11-8)*10,0)</f>
        <v>0</v>
      </c>
    </row>
    <row r="13" spans="1:10" x14ac:dyDescent="0.25">
      <c r="A13" s="3"/>
      <c r="B13" s="3"/>
      <c r="C13" s="3"/>
      <c r="D13" s="3" t="s">
        <v>32</v>
      </c>
      <c r="E13" s="3" t="s">
        <v>33</v>
      </c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 t="s">
        <v>35</v>
      </c>
      <c r="E14" s="3" t="s">
        <v>34</v>
      </c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.6" x14ac:dyDescent="0.25">
      <c r="A16" s="1" t="s">
        <v>20</v>
      </c>
      <c r="B16" s="1" t="s">
        <v>25</v>
      </c>
      <c r="C16" s="1" t="s">
        <v>26</v>
      </c>
      <c r="D16" s="4" t="s">
        <v>27</v>
      </c>
      <c r="E16" s="1" t="s">
        <v>28</v>
      </c>
      <c r="F16" s="1" t="s">
        <v>0</v>
      </c>
      <c r="G16" s="1" t="s">
        <v>19</v>
      </c>
      <c r="H16" s="2" t="s">
        <v>22</v>
      </c>
      <c r="I16" s="2" t="s">
        <v>23</v>
      </c>
      <c r="J16" s="2" t="s">
        <v>24</v>
      </c>
    </row>
    <row r="17" spans="1:10" ht="15.6" x14ac:dyDescent="0.25">
      <c r="A17" s="1">
        <v>1</v>
      </c>
      <c r="B17" s="1" t="s">
        <v>7</v>
      </c>
      <c r="C17" s="1" t="s">
        <v>4</v>
      </c>
      <c r="D17" s="4" t="s">
        <v>11</v>
      </c>
      <c r="E17" s="1" t="s">
        <v>1</v>
      </c>
      <c r="F17" s="1">
        <v>12</v>
      </c>
      <c r="G17" s="1">
        <v>200</v>
      </c>
      <c r="H17" s="2">
        <v>300</v>
      </c>
      <c r="I17" s="2">
        <v>300</v>
      </c>
      <c r="J17" s="2">
        <v>40</v>
      </c>
    </row>
    <row r="18" spans="1:10" x14ac:dyDescent="0.25">
      <c r="A18" s="1">
        <v>7</v>
      </c>
      <c r="B18" s="1" t="s">
        <v>8</v>
      </c>
      <c r="C18" s="1" t="s">
        <v>5</v>
      </c>
      <c r="D18" s="1" t="s">
        <v>17</v>
      </c>
      <c r="E18" s="1" t="s">
        <v>1</v>
      </c>
      <c r="F18" s="1">
        <v>9</v>
      </c>
      <c r="G18" s="1">
        <v>120</v>
      </c>
      <c r="H18" s="2">
        <v>180</v>
      </c>
      <c r="I18" s="2">
        <v>180</v>
      </c>
      <c r="J18" s="2">
        <v>10</v>
      </c>
    </row>
    <row r="19" spans="1:10" ht="15.6" x14ac:dyDescent="0.25">
      <c r="A19" s="1">
        <v>9</v>
      </c>
      <c r="B19" s="1" t="s">
        <v>7</v>
      </c>
      <c r="C19" s="1" t="s">
        <v>3</v>
      </c>
      <c r="D19" s="4" t="s">
        <v>10</v>
      </c>
      <c r="E19" s="1" t="s">
        <v>1</v>
      </c>
      <c r="F19" s="1">
        <v>9</v>
      </c>
      <c r="G19" s="1">
        <v>260</v>
      </c>
      <c r="H19" s="2">
        <v>390</v>
      </c>
      <c r="I19" s="2">
        <v>390</v>
      </c>
      <c r="J19" s="2">
        <v>10</v>
      </c>
    </row>
  </sheetData>
  <sortState ref="A2:J11">
    <sortCondition ref="A1"/>
  </sortState>
  <phoneticPr fontId="2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I3"/>
  <sheetViews>
    <sheetView workbookViewId="0">
      <selection activeCell="L8" sqref="L8"/>
    </sheetView>
  </sheetViews>
  <sheetFormatPr defaultRowHeight="14.4" x14ac:dyDescent="0.25"/>
  <sheetData>
    <row r="1" spans="9:9" x14ac:dyDescent="0.25">
      <c r="I1" t="s">
        <v>29</v>
      </c>
    </row>
    <row r="2" spans="9:9" x14ac:dyDescent="0.25">
      <c r="I2" t="s">
        <v>30</v>
      </c>
    </row>
    <row r="3" spans="9:9" x14ac:dyDescent="0.25">
      <c r="I3" t="s">
        <v>31</v>
      </c>
    </row>
  </sheetData>
  <autoFilter ref="I1:I2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素材</vt:lpstr>
      <vt:lpstr>效果</vt:lpstr>
      <vt:lpstr>Sheet1</vt:lpstr>
      <vt:lpstr>效果!Criteria</vt:lpstr>
      <vt:lpstr>效果!提取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2014-05-03T08:46:08Z</dcterms:created>
  <dcterms:modified xsi:type="dcterms:W3CDTF">2014-05-19T22:08:13Z</dcterms:modified>
</cp:coreProperties>
</file>